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80" windowHeight="13200"/>
  </bookViews>
  <sheets>
    <sheet name="HRF NR 2 DO UMOWY (2) AKT" sheetId="5" r:id="rId1"/>
  </sheets>
  <definedNames>
    <definedName name="_xlnm.Print_Area" localSheetId="0">'HRF NR 2 DO UMOWY (2) AKT'!$A$3:$K$47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5" l="1"/>
  <c r="J28" i="5"/>
  <c r="I28" i="5"/>
  <c r="H28" i="5"/>
  <c r="K40" i="5"/>
  <c r="K39" i="5"/>
  <c r="K35" i="5"/>
  <c r="J30" i="5"/>
  <c r="I30" i="5"/>
  <c r="H30" i="5"/>
  <c r="K32" i="5"/>
  <c r="K33" i="5"/>
  <c r="K34" i="5"/>
  <c r="K31" i="5"/>
  <c r="K29" i="5"/>
  <c r="K28" i="5" s="1"/>
  <c r="I15" i="5"/>
  <c r="H15" i="5"/>
  <c r="K24" i="5"/>
  <c r="K17" i="5"/>
  <c r="K18" i="5"/>
  <c r="K19" i="5"/>
  <c r="K20" i="5"/>
  <c r="K21" i="5"/>
  <c r="K22" i="5"/>
  <c r="K23" i="5"/>
  <c r="K16" i="5"/>
  <c r="G22" i="5"/>
  <c r="G23" i="5"/>
  <c r="G24" i="5"/>
  <c r="G40" i="5"/>
  <c r="G39" i="5"/>
  <c r="E28" i="5"/>
  <c r="G29" i="5"/>
  <c r="G28" i="5" s="1"/>
  <c r="G32" i="5"/>
  <c r="G33" i="5"/>
  <c r="G34" i="5"/>
  <c r="G35" i="5"/>
  <c r="G31" i="5"/>
  <c r="E30" i="5"/>
  <c r="G46" i="5"/>
  <c r="G45" i="5" s="1"/>
  <c r="J15" i="5" l="1"/>
  <c r="K30" i="5"/>
  <c r="E15" i="5"/>
  <c r="G30" i="5"/>
  <c r="K47" i="5"/>
  <c r="K46" i="5"/>
  <c r="K37" i="5"/>
  <c r="G37" i="5"/>
  <c r="K27" i="5"/>
  <c r="K26" i="5"/>
  <c r="G26" i="5"/>
  <c r="G25" i="5" s="1"/>
  <c r="G21" i="5"/>
  <c r="G20" i="5"/>
  <c r="G19" i="5"/>
  <c r="G18" i="5"/>
  <c r="G17" i="5"/>
  <c r="G16" i="5"/>
  <c r="E41" i="5"/>
  <c r="H41" i="5"/>
  <c r="I41" i="5"/>
  <c r="J41" i="5"/>
  <c r="I38" i="5"/>
  <c r="J38" i="5"/>
  <c r="K44" i="5"/>
  <c r="I43" i="5"/>
  <c r="J43" i="5"/>
  <c r="H43" i="5"/>
  <c r="K42" i="5"/>
  <c r="H38" i="5"/>
  <c r="I25" i="5"/>
  <c r="J25" i="5"/>
  <c r="G44" i="5"/>
  <c r="G43" i="5" s="1"/>
  <c r="G42" i="5"/>
  <c r="G41" i="5" s="1"/>
  <c r="E43" i="5"/>
  <c r="G15" i="5" l="1"/>
  <c r="K38" i="5"/>
  <c r="K41" i="5"/>
  <c r="K43" i="5"/>
  <c r="I45" i="5"/>
  <c r="J45" i="5"/>
  <c r="H45" i="5"/>
  <c r="H36" i="5"/>
  <c r="E45" i="5"/>
  <c r="E38" i="5"/>
  <c r="K45" i="5" l="1"/>
  <c r="I36" i="5"/>
  <c r="I48" i="5" s="1"/>
  <c r="H25" i="5"/>
  <c r="H48" i="5" s="1"/>
  <c r="G38" i="5" l="1"/>
  <c r="J36" i="5"/>
  <c r="J48" i="5" s="1"/>
  <c r="E36" i="5"/>
  <c r="E25" i="5"/>
  <c r="E48" i="5" l="1"/>
  <c r="G36" i="5"/>
  <c r="G48" i="5" s="1"/>
  <c r="K15" i="5" l="1"/>
  <c r="K25" i="5"/>
  <c r="K36" i="5"/>
  <c r="K48" i="5" l="1"/>
  <c r="G51" i="5"/>
  <c r="G53" i="5"/>
</calcChain>
</file>

<file path=xl/sharedStrings.xml><?xml version="1.0" encoding="utf-8"?>
<sst xmlns="http://schemas.openxmlformats.org/spreadsheetml/2006/main" count="117" uniqueCount="85">
  <si>
    <t xml:space="preserve">
</t>
  </si>
  <si>
    <t>Jednos- tka</t>
  </si>
  <si>
    <t>Ilość</t>
  </si>
  <si>
    <t>kpl.</t>
  </si>
  <si>
    <t>Element robót</t>
  </si>
  <si>
    <t>L.p.</t>
  </si>
  <si>
    <t>CENA KONTRAKTOWA BRUTTO  w PLN</t>
  </si>
  <si>
    <t>Wartość brutto</t>
  </si>
  <si>
    <t>Wartość netto</t>
  </si>
  <si>
    <t>Roboty budowlane</t>
  </si>
  <si>
    <t>netto</t>
  </si>
  <si>
    <t>Instalacja gazów medycznych</t>
  </si>
  <si>
    <t xml:space="preserve">                                                                           </t>
  </si>
  <si>
    <t>Razem</t>
  </si>
  <si>
    <t xml:space="preserve">Kontrakt:         </t>
  </si>
  <si>
    <t>1.2</t>
  </si>
  <si>
    <t>1.3</t>
  </si>
  <si>
    <t>1.4</t>
  </si>
  <si>
    <t>WARTOŚĆ ROBÓT BRUTTO  w PLN - ZAŁĄCZNIK NR 2 DO UMOWY</t>
  </si>
  <si>
    <t>Instalacja wentylacji</t>
  </si>
  <si>
    <t>1.1</t>
  </si>
  <si>
    <t>1.5</t>
  </si>
  <si>
    <t>Stawka VAT</t>
  </si>
  <si>
    <t>Rodzaj robót (OGÓLNOBUDOWLANE zgodne z HRF zał nr 2 do umowy)</t>
  </si>
  <si>
    <t>Zamawiający:       UNIWERSYTECKI SZPITAL KLINICZNY NR 1 IM. PROF. TADEUSZA SOKOŁOWSKIEGO PUM W SZCZECINIE UL. UNII LUBELSKIEJ 1, 71-252 SZCZECIN</t>
  </si>
  <si>
    <t>Wyposażenie technologiczne realizowane na etapie budowy</t>
  </si>
  <si>
    <t>I m-c</t>
  </si>
  <si>
    <t>II m-c</t>
  </si>
  <si>
    <t>III m-c</t>
  </si>
  <si>
    <t>1.1.1</t>
  </si>
  <si>
    <t>1.1.2</t>
  </si>
  <si>
    <t>1.2.1</t>
  </si>
  <si>
    <t>1.2.2</t>
  </si>
  <si>
    <t>1.3.1</t>
  </si>
  <si>
    <t>1.4.1</t>
  </si>
  <si>
    <t>1.4.2</t>
  </si>
  <si>
    <t>1.5.1</t>
  </si>
  <si>
    <t>1.1.3</t>
  </si>
  <si>
    <t>1.1.4</t>
  </si>
  <si>
    <t>1.6.1</t>
  </si>
  <si>
    <t xml:space="preserve">RAZEM ARKUSZ </t>
  </si>
  <si>
    <t xml:space="preserve">Roboty rozbiórkowe </t>
  </si>
  <si>
    <t>Ścianki i sufity GK</t>
  </si>
  <si>
    <t>Tynki,okładziny ścian,malowanie</t>
  </si>
  <si>
    <t>Podłoża  i posadzki</t>
  </si>
  <si>
    <t>1.1.5</t>
  </si>
  <si>
    <t>1.1.6</t>
  </si>
  <si>
    <t xml:space="preserve">Instalacje elektryczne i teletechniczne </t>
  </si>
  <si>
    <t>1.4.1.</t>
  </si>
  <si>
    <t>Urządzenia wymagające przygotowania podłączemia instalacji na etapie realizacji budowy</t>
  </si>
  <si>
    <t>Urządzenia i sprzęty niewymagające przygotowania podłączemia instalacji na etapie realizacji budowy</t>
  </si>
  <si>
    <t>Instalacja kanalizacji sanitarnej</t>
  </si>
  <si>
    <t>Instalacja BMS</t>
  </si>
  <si>
    <t>Instalacja SAP</t>
  </si>
  <si>
    <t xml:space="preserve">Instalacje elektryczne silnoprądowe </t>
  </si>
  <si>
    <t>Instalacje teletechniczne</t>
  </si>
  <si>
    <t>Kpl.</t>
  </si>
  <si>
    <t>1.7</t>
  </si>
  <si>
    <t>1.7.1</t>
  </si>
  <si>
    <t>1.7.2</t>
  </si>
  <si>
    <t>Ślusarka i stolarka</t>
  </si>
  <si>
    <t>Instalacja c.o.</t>
  </si>
  <si>
    <t>Instalacje sanitarne  kan. sanitarnej oraz z.w. i c.w.u.</t>
  </si>
  <si>
    <t>Instalacja z.w. i c.w.u.</t>
  </si>
  <si>
    <t>8,00%, 23,00%</t>
  </si>
  <si>
    <t>Instalacja klimatyzacji</t>
  </si>
  <si>
    <t>Instalacja chłodnicza</t>
  </si>
  <si>
    <t>1.4.3</t>
  </si>
  <si>
    <t>1.3.2</t>
  </si>
  <si>
    <t>Instalacja c.t.</t>
  </si>
  <si>
    <t>Instalacja klimatyzacji, chłodnicza, c.t., wentylacji ,uzadatnianie powietrza/jonizacja katalityczna</t>
  </si>
  <si>
    <t>1.4.4</t>
  </si>
  <si>
    <t>1.4.5</t>
  </si>
  <si>
    <t>Uzdatnianie powietrza/jonizacja katalityczna</t>
  </si>
  <si>
    <t>Roboty konstrukcyjne i murowe</t>
  </si>
  <si>
    <t>1.1.7</t>
  </si>
  <si>
    <t>Elementy różne</t>
  </si>
  <si>
    <t>1.1.8</t>
  </si>
  <si>
    <t>Pomieszczenia I p.</t>
  </si>
  <si>
    <t>1.1.9</t>
  </si>
  <si>
    <t>Roboty zewnętrzne</t>
  </si>
  <si>
    <t xml:space="preserve">HARMONOGRAM RZECZOWO-FINANSOWY ROBÓT  </t>
  </si>
  <si>
    <t>,,PRZEBUDOWA POMIESZCZEŃ SZPITALNYCH DLA POTRZEB PRACOWNI REZONANSU WRAZ Z POMIESZCZENIAMI TOWARZYSZĄCYMI ZLOKALIZOWANYCH W SEGMENCIE H  BUDYNKU GŁOWNEGO SZPITALA USK NR 1 PUM</t>
  </si>
  <si>
    <t>Pracownia rezonansu</t>
  </si>
  <si>
    <t>Szczecin, dnia … . … .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</si>
</sst>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i/>
      <u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4" fontId="1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/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4" fontId="1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4" borderId="0" xfId="0" applyFont="1" applyFill="1"/>
    <xf numFmtId="0" fontId="3" fillId="4" borderId="0" xfId="0" applyFont="1" applyFill="1"/>
    <xf numFmtId="0" fontId="2" fillId="4" borderId="0" xfId="0" applyFont="1" applyFill="1" applyAlignment="1">
      <alignment vertical="center"/>
    </xf>
    <xf numFmtId="49" fontId="1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10" fontId="1" fillId="0" borderId="1" xfId="0" applyNumberFormat="1" applyFont="1" applyBorder="1" applyAlignment="1">
      <alignment horizontal="center"/>
    </xf>
    <xf numFmtId="44" fontId="1" fillId="0" borderId="0" xfId="0" applyNumberFormat="1" applyFont="1"/>
    <xf numFmtId="44" fontId="1" fillId="0" borderId="1" xfId="0" quotePrefix="1" applyNumberFormat="1" applyFont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right"/>
    </xf>
    <xf numFmtId="44" fontId="1" fillId="0" borderId="1" xfId="0" applyNumberFormat="1" applyFont="1" applyBorder="1"/>
    <xf numFmtId="44" fontId="1" fillId="0" borderId="0" xfId="0" applyNumberFormat="1" applyFont="1" applyAlignment="1">
      <alignment horizontal="right" vertical="center"/>
    </xf>
    <xf numFmtId="44" fontId="2" fillId="3" borderId="3" xfId="0" applyNumberFormat="1" applyFont="1" applyFill="1" applyBorder="1" applyAlignment="1">
      <alignment horizontal="center" vertical="center" wrapText="1"/>
    </xf>
    <xf numFmtId="44" fontId="2" fillId="0" borderId="0" xfId="0" applyNumberFormat="1" applyFont="1"/>
    <xf numFmtId="44" fontId="1" fillId="0" borderId="0" xfId="0" applyNumberFormat="1" applyFont="1" applyAlignment="1">
      <alignment vertical="center"/>
    </xf>
    <xf numFmtId="44" fontId="6" fillId="3" borderId="1" xfId="0" applyNumberFormat="1" applyFont="1" applyFill="1" applyBorder="1" applyAlignment="1">
      <alignment horizontal="right"/>
    </xf>
    <xf numFmtId="1" fontId="3" fillId="0" borderId="1" xfId="0" applyNumberFormat="1" applyFont="1" applyBorder="1" applyAlignment="1">
      <alignment horizontal="center" vertical="center"/>
    </xf>
    <xf numFmtId="4" fontId="1" fillId="0" borderId="1" xfId="0" quotePrefix="1" applyNumberFormat="1" applyFont="1" applyBorder="1"/>
    <xf numFmtId="164" fontId="2" fillId="3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/>
    <xf numFmtId="44" fontId="5" fillId="0" borderId="0" xfId="0" applyNumberFormat="1" applyFont="1"/>
    <xf numFmtId="4" fontId="2" fillId="0" borderId="0" xfId="0" applyNumberFormat="1" applyFont="1"/>
    <xf numFmtId="2" fontId="2" fillId="0" borderId="0" xfId="0" applyNumberFormat="1" applyFont="1"/>
    <xf numFmtId="4" fontId="3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44" fontId="8" fillId="0" borderId="0" xfId="0" applyNumberFormat="1" applyFont="1" applyAlignment="1">
      <alignment horizontal="center" vertical="center" wrapText="1"/>
    </xf>
    <xf numFmtId="44" fontId="9" fillId="0" borderId="0" xfId="0" applyNumberFormat="1" applyFont="1"/>
    <xf numFmtId="49" fontId="6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vertical="center"/>
    </xf>
    <xf numFmtId="44" fontId="6" fillId="3" borderId="1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horizontal="right" wrapText="1"/>
    </xf>
    <xf numFmtId="4" fontId="6" fillId="0" borderId="0" xfId="0" applyNumberFormat="1" applyFont="1"/>
    <xf numFmtId="0" fontId="6" fillId="4" borderId="0" xfId="0" applyFont="1" applyFill="1"/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44" fontId="6" fillId="3" borderId="1" xfId="0" applyNumberFormat="1" applyFont="1" applyFill="1" applyBorder="1"/>
    <xf numFmtId="10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/>
    <xf numFmtId="44" fontId="1" fillId="4" borderId="1" xfId="0" applyNumberFormat="1" applyFont="1" applyFill="1" applyBorder="1" applyAlignment="1">
      <alignment horizontal="right"/>
    </xf>
    <xf numFmtId="10" fontId="1" fillId="4" borderId="1" xfId="0" applyNumberFormat="1" applyFont="1" applyFill="1" applyBorder="1" applyAlignment="1">
      <alignment horizontal="center"/>
    </xf>
    <xf numFmtId="44" fontId="1" fillId="4" borderId="1" xfId="0" applyNumberFormat="1" applyFont="1" applyFill="1" applyBorder="1"/>
    <xf numFmtId="4" fontId="1" fillId="4" borderId="1" xfId="0" quotePrefix="1" applyNumberFormat="1" applyFont="1" applyFill="1" applyBorder="1"/>
    <xf numFmtId="0" fontId="1" fillId="0" borderId="0" xfId="0" quotePrefix="1" applyFont="1" applyAlignment="1">
      <alignment horizontal="center" vertical="center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distributed"/>
    </xf>
    <xf numFmtId="4" fontId="1" fillId="0" borderId="1" xfId="0" applyNumberFormat="1" applyFont="1" applyBorder="1" applyAlignment="1">
      <alignment horizontal="right" vertical="center" wrapText="1"/>
    </xf>
    <xf numFmtId="4" fontId="6" fillId="0" borderId="1" xfId="0" quotePrefix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4" fontId="1" fillId="3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4" fontId="1" fillId="0" borderId="0" xfId="0" applyNumberFormat="1" applyFont="1" applyAlignment="1">
      <alignment horizontal="right"/>
    </xf>
    <xf numFmtId="4" fontId="1" fillId="4" borderId="0" xfId="0" applyNumberFormat="1" applyFont="1" applyFill="1"/>
    <xf numFmtId="4" fontId="6" fillId="4" borderId="0" xfId="0" applyNumberFormat="1" applyFont="1" applyFill="1" applyAlignment="1">
      <alignment horizontal="right" vertical="center"/>
    </xf>
    <xf numFmtId="4" fontId="1" fillId="0" borderId="0" xfId="0" quotePrefix="1" applyNumberFormat="1" applyFont="1"/>
    <xf numFmtId="2" fontId="1" fillId="0" borderId="1" xfId="0" applyNumberFormat="1" applyFont="1" applyBorder="1"/>
    <xf numFmtId="10" fontId="1" fillId="0" borderId="0" xfId="0" applyNumberFormat="1" applyFont="1" applyAlignment="1">
      <alignment horizontal="center"/>
    </xf>
    <xf numFmtId="4" fontId="6" fillId="4" borderId="0" xfId="0" applyNumberFormat="1" applyFont="1" applyFill="1" applyAlignment="1">
      <alignment horizontal="right" vertical="center" wrapText="1"/>
    </xf>
    <xf numFmtId="0" fontId="6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4" fontId="1" fillId="3" borderId="1" xfId="0" applyNumberFormat="1" applyFont="1" applyFill="1" applyBorder="1" applyAlignment="1">
      <alignment horizontal="right"/>
    </xf>
    <xf numFmtId="10" fontId="1" fillId="3" borderId="1" xfId="0" applyNumberFormat="1" applyFont="1" applyFill="1" applyBorder="1" applyAlignment="1">
      <alignment horizontal="center"/>
    </xf>
    <xf numFmtId="44" fontId="1" fillId="3" borderId="1" xfId="0" applyNumberFormat="1" applyFont="1" applyFill="1" applyBorder="1"/>
    <xf numFmtId="4" fontId="1" fillId="3" borderId="1" xfId="0" applyNumberFormat="1" applyFont="1" applyFill="1" applyBorder="1"/>
    <xf numFmtId="2" fontId="1" fillId="0" borderId="5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quotePrefix="1" applyNumberFormat="1" applyFont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vertical="center"/>
    </xf>
    <xf numFmtId="2" fontId="1" fillId="4" borderId="1" xfId="0" applyNumberFormat="1" applyFont="1" applyFill="1" applyBorder="1"/>
    <xf numFmtId="2" fontId="1" fillId="4" borderId="1" xfId="0" quotePrefix="1" applyNumberFormat="1" applyFont="1" applyFill="1" applyBorder="1"/>
    <xf numFmtId="2" fontId="1" fillId="0" borderId="1" xfId="0" quotePrefix="1" applyNumberFormat="1" applyFont="1" applyBorder="1"/>
    <xf numFmtId="2" fontId="6" fillId="3" borderId="1" xfId="0" applyNumberFormat="1" applyFont="1" applyFill="1" applyBorder="1"/>
    <xf numFmtId="2" fontId="1" fillId="3" borderId="1" xfId="0" applyNumberFormat="1" applyFont="1" applyFill="1" applyBorder="1"/>
    <xf numFmtId="2" fontId="1" fillId="3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center" vertical="center" wrapText="1"/>
    </xf>
    <xf numFmtId="2" fontId="9" fillId="0" borderId="0" xfId="0" applyNumberFormat="1" applyFont="1"/>
    <xf numFmtId="2" fontId="1" fillId="0" borderId="0" xfId="0" quotePrefix="1" applyNumberFormat="1" applyFont="1"/>
    <xf numFmtId="4" fontId="1" fillId="4" borderId="1" xfId="0" quotePrefix="1" applyNumberFormat="1" applyFont="1" applyFill="1" applyBorder="1" applyAlignment="1">
      <alignment horizontal="right"/>
    </xf>
    <xf numFmtId="4" fontId="1" fillId="0" borderId="1" xfId="0" quotePrefix="1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0" borderId="0" xfId="0" applyFont="1" applyAlignment="1">
      <alignment vertical="distributed" wrapText="1"/>
    </xf>
    <xf numFmtId="0" fontId="2" fillId="0" borderId="0" xfId="0" applyFont="1" applyAlignment="1">
      <alignment horizontal="center" vertical="distributed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63"/>
  <sheetViews>
    <sheetView tabSelected="1" topLeftCell="A16" zoomScale="70" zoomScaleNormal="70" zoomScaleSheetLayoutView="65" zoomScalePageLayoutView="70" workbookViewId="0">
      <selection activeCell="B46" sqref="B46"/>
    </sheetView>
  </sheetViews>
  <sheetFormatPr defaultRowHeight="12.75" x14ac:dyDescent="0.2"/>
  <cols>
    <col min="1" max="1" width="8.5703125" style="52" customWidth="1"/>
    <col min="2" max="2" width="47.42578125" style="17" customWidth="1"/>
    <col min="3" max="3" width="6" style="17" customWidth="1"/>
    <col min="4" max="4" width="6.42578125" style="17" customWidth="1"/>
    <col min="5" max="5" width="19.42578125" style="55" customWidth="1"/>
    <col min="6" max="6" width="13.28515625" style="52" customWidth="1"/>
    <col min="7" max="7" width="19.42578125" style="55" customWidth="1"/>
    <col min="8" max="8" width="19.140625" style="55" customWidth="1"/>
    <col min="9" max="9" width="19.140625" style="19" customWidth="1"/>
    <col min="10" max="10" width="18.7109375" style="17" customWidth="1"/>
    <col min="11" max="11" width="18.7109375" style="101" customWidth="1"/>
    <col min="12" max="12" width="24.28515625" style="17" customWidth="1"/>
    <col min="13" max="13" width="28.42578125" style="17" customWidth="1"/>
    <col min="14" max="14" width="26" style="17" customWidth="1"/>
    <col min="15" max="15" width="9.140625" style="17"/>
    <col min="16" max="16" width="34.42578125" style="17" customWidth="1"/>
    <col min="17" max="16384" width="9.140625" style="17"/>
  </cols>
  <sheetData>
    <row r="2" spans="1:21" ht="15" x14ac:dyDescent="0.2">
      <c r="B2" s="49"/>
    </row>
    <row r="3" spans="1:21" ht="24.95" customHeight="1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21" ht="43.35" customHeight="1" x14ac:dyDescent="0.2">
      <c r="A4" s="152" t="s">
        <v>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21" ht="13.5" customHeight="1" x14ac:dyDescent="0.2">
      <c r="A5" s="153" t="s">
        <v>0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T5" s="29"/>
      <c r="U5" s="29"/>
    </row>
    <row r="6" spans="1:21" s="1" customFormat="1" ht="20.100000000000001" customHeight="1" x14ac:dyDescent="0.25">
      <c r="A6" s="154" t="s">
        <v>24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T6" s="37"/>
      <c r="U6" s="37"/>
    </row>
    <row r="7" spans="1:21" s="1" customFormat="1" ht="20.100000000000001" customHeight="1" x14ac:dyDescent="0.25">
      <c r="A7" s="154" t="s">
        <v>12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T7" s="37"/>
      <c r="U7" s="37"/>
    </row>
    <row r="8" spans="1:21" s="1" customFormat="1" ht="62.25" customHeight="1" x14ac:dyDescent="0.25">
      <c r="A8" s="159" t="s">
        <v>14</v>
      </c>
      <c r="B8" s="159"/>
      <c r="C8" s="160" t="s">
        <v>82</v>
      </c>
      <c r="D8" s="160"/>
      <c r="E8" s="160"/>
      <c r="F8" s="160"/>
      <c r="G8" s="160"/>
      <c r="H8" s="160"/>
      <c r="I8" s="160"/>
      <c r="J8" s="160"/>
      <c r="K8" s="102"/>
      <c r="T8" s="37"/>
      <c r="U8" s="37"/>
    </row>
    <row r="9" spans="1:21" ht="27" customHeight="1" thickBot="1" x14ac:dyDescent="0.25">
      <c r="A9" s="100"/>
      <c r="B9" s="4"/>
      <c r="F9" s="53"/>
      <c r="T9" s="29"/>
      <c r="U9" s="29"/>
    </row>
    <row r="10" spans="1:21" ht="20.45" customHeight="1" thickTop="1" x14ac:dyDescent="0.2">
      <c r="A10" s="155" t="s">
        <v>23</v>
      </c>
      <c r="B10" s="155"/>
      <c r="C10" s="155"/>
      <c r="D10" s="155"/>
      <c r="E10" s="155"/>
      <c r="F10" s="155"/>
      <c r="G10" s="155"/>
      <c r="H10" s="75"/>
      <c r="I10" s="131"/>
      <c r="J10" s="155"/>
      <c r="K10" s="157"/>
      <c r="T10" s="29"/>
      <c r="U10" s="29"/>
    </row>
    <row r="11" spans="1:21" ht="21.6" customHeight="1" x14ac:dyDescent="0.25">
      <c r="A11" s="156"/>
      <c r="B11" s="156"/>
      <c r="C11" s="156"/>
      <c r="D11" s="156"/>
      <c r="E11" s="156"/>
      <c r="F11" s="156"/>
      <c r="G11" s="156"/>
      <c r="H11" s="20" t="s">
        <v>26</v>
      </c>
      <c r="I11" s="132" t="s">
        <v>27</v>
      </c>
      <c r="J11" s="20" t="s">
        <v>28</v>
      </c>
      <c r="K11" s="103" t="s">
        <v>13</v>
      </c>
      <c r="L11" s="50"/>
      <c r="M11" s="50"/>
      <c r="N11" s="50"/>
      <c r="O11" s="50"/>
      <c r="P11" s="50"/>
      <c r="T11" s="29"/>
      <c r="U11" s="29"/>
    </row>
    <row r="12" spans="1:21" ht="45" customHeight="1" x14ac:dyDescent="0.25">
      <c r="A12" s="21" t="s">
        <v>5</v>
      </c>
      <c r="B12" s="21" t="s">
        <v>4</v>
      </c>
      <c r="C12" s="21" t="s">
        <v>1</v>
      </c>
      <c r="D12" s="20" t="s">
        <v>2</v>
      </c>
      <c r="E12" s="56" t="s">
        <v>8</v>
      </c>
      <c r="F12" s="22" t="s">
        <v>22</v>
      </c>
      <c r="G12" s="56" t="s">
        <v>7</v>
      </c>
      <c r="H12" s="22" t="s">
        <v>10</v>
      </c>
      <c r="I12" s="133" t="s">
        <v>10</v>
      </c>
      <c r="J12" s="22" t="s">
        <v>10</v>
      </c>
      <c r="K12" s="104" t="s">
        <v>10</v>
      </c>
      <c r="L12" s="50"/>
      <c r="M12" s="50"/>
      <c r="N12" s="50"/>
      <c r="O12" s="50"/>
      <c r="P12" s="50"/>
      <c r="T12" s="29"/>
      <c r="U12" s="29"/>
    </row>
    <row r="13" spans="1:21" s="23" customFormat="1" ht="18" x14ac:dyDescent="0.25">
      <c r="A13" s="34">
        <v>1</v>
      </c>
      <c r="B13" s="34">
        <v>2</v>
      </c>
      <c r="C13" s="34">
        <v>3</v>
      </c>
      <c r="D13" s="34">
        <v>4</v>
      </c>
      <c r="E13" s="65">
        <v>5</v>
      </c>
      <c r="F13" s="34">
        <v>6</v>
      </c>
      <c r="G13" s="65">
        <v>7</v>
      </c>
      <c r="H13" s="65">
        <v>8</v>
      </c>
      <c r="I13" s="34">
        <v>9</v>
      </c>
      <c r="J13" s="35">
        <v>10</v>
      </c>
      <c r="K13" s="105">
        <v>15</v>
      </c>
      <c r="L13" s="50"/>
      <c r="M13" s="50"/>
      <c r="N13" s="50"/>
      <c r="O13" s="50"/>
      <c r="P13" s="50"/>
      <c r="T13" s="38"/>
      <c r="U13" s="38"/>
    </row>
    <row r="14" spans="1:21" s="23" customFormat="1" ht="18" x14ac:dyDescent="0.25">
      <c r="A14" s="83">
        <v>1</v>
      </c>
      <c r="B14" s="158" t="s">
        <v>83</v>
      </c>
      <c r="C14" s="158"/>
      <c r="D14" s="158"/>
      <c r="E14" s="81"/>
      <c r="F14" s="80"/>
      <c r="G14" s="84"/>
      <c r="H14" s="81"/>
      <c r="I14" s="134"/>
      <c r="J14" s="82"/>
      <c r="K14" s="106"/>
      <c r="L14" s="70"/>
      <c r="M14" s="50"/>
      <c r="N14" s="50"/>
      <c r="O14" s="50"/>
      <c r="P14" s="50"/>
      <c r="T14" s="38"/>
      <c r="U14" s="38"/>
    </row>
    <row r="15" spans="1:21" s="10" customFormat="1" ht="21.6" customHeight="1" x14ac:dyDescent="0.2">
      <c r="A15" s="79" t="s">
        <v>20</v>
      </c>
      <c r="B15" s="43" t="s">
        <v>9</v>
      </c>
      <c r="C15" s="7"/>
      <c r="D15" s="11"/>
      <c r="E15" s="57">
        <f>SUM(E16:E24)</f>
        <v>0</v>
      </c>
      <c r="F15" s="42"/>
      <c r="G15" s="85">
        <f>SUM(G16:G24)</f>
        <v>0</v>
      </c>
      <c r="H15" s="33">
        <f>SUM(H16:H24)</f>
        <v>0</v>
      </c>
      <c r="I15" s="33">
        <f t="shared" ref="I15:J15" si="0">SUM(I16:I24)</f>
        <v>0</v>
      </c>
      <c r="J15" s="33">
        <f t="shared" si="0"/>
        <v>0</v>
      </c>
      <c r="K15" s="9">
        <f>SUM(H15:J15)</f>
        <v>0</v>
      </c>
      <c r="L15" s="68"/>
      <c r="M15" s="69"/>
      <c r="N15" s="69"/>
      <c r="O15" s="69"/>
      <c r="P15" s="68"/>
      <c r="T15" s="39"/>
      <c r="U15" s="39"/>
    </row>
    <row r="16" spans="1:21" ht="15.95" customHeight="1" x14ac:dyDescent="0.25">
      <c r="A16" s="40" t="s">
        <v>29</v>
      </c>
      <c r="B16" s="25" t="s">
        <v>41</v>
      </c>
      <c r="C16" s="24" t="s">
        <v>3</v>
      </c>
      <c r="D16" s="26">
        <v>1</v>
      </c>
      <c r="E16" s="96"/>
      <c r="F16" s="97">
        <v>0.23</v>
      </c>
      <c r="G16" s="98">
        <f>ROUND(E16*1.23,2)</f>
        <v>0</v>
      </c>
      <c r="H16" s="16"/>
      <c r="I16" s="136"/>
      <c r="J16" s="28"/>
      <c r="K16" s="107">
        <f>SUM(H16:J16)</f>
        <v>0</v>
      </c>
      <c r="L16" s="50"/>
      <c r="M16" s="50"/>
      <c r="N16" s="50"/>
      <c r="O16" s="50"/>
      <c r="P16" s="50"/>
      <c r="T16" s="29"/>
      <c r="U16" s="29"/>
    </row>
    <row r="17" spans="1:21" ht="17.25" customHeight="1" x14ac:dyDescent="0.25">
      <c r="A17" s="40" t="s">
        <v>30</v>
      </c>
      <c r="B17" s="25" t="s">
        <v>74</v>
      </c>
      <c r="C17" s="27" t="s">
        <v>3</v>
      </c>
      <c r="D17" s="26">
        <v>1</v>
      </c>
      <c r="E17" s="98"/>
      <c r="F17" s="97">
        <v>0.23</v>
      </c>
      <c r="G17" s="98">
        <f t="shared" ref="G17:G24" si="1">ROUND(E17*1.23,2)</f>
        <v>0</v>
      </c>
      <c r="H17" s="99"/>
      <c r="I17" s="137"/>
      <c r="J17" s="28"/>
      <c r="K17" s="107">
        <f t="shared" ref="K17:K24" si="2">SUM(H17:J17)</f>
        <v>0</v>
      </c>
      <c r="L17" s="50"/>
      <c r="M17" s="50"/>
      <c r="N17" s="50"/>
      <c r="O17" s="50"/>
      <c r="P17" s="50"/>
      <c r="T17" s="29"/>
      <c r="U17" s="29"/>
    </row>
    <row r="18" spans="1:21" ht="18.75" customHeight="1" x14ac:dyDescent="0.25">
      <c r="A18" s="40" t="s">
        <v>37</v>
      </c>
      <c r="B18" s="25" t="s">
        <v>42</v>
      </c>
      <c r="C18" s="27" t="s">
        <v>3</v>
      </c>
      <c r="D18" s="26">
        <v>1</v>
      </c>
      <c r="E18" s="98"/>
      <c r="F18" s="97">
        <v>0.23</v>
      </c>
      <c r="G18" s="98">
        <f t="shared" si="1"/>
        <v>0</v>
      </c>
      <c r="H18" s="99"/>
      <c r="I18" s="137"/>
      <c r="J18" s="147"/>
      <c r="K18" s="107">
        <f t="shared" si="2"/>
        <v>0</v>
      </c>
      <c r="L18" s="71"/>
      <c r="M18" s="50"/>
      <c r="N18" s="50"/>
      <c r="O18" s="50"/>
      <c r="P18" s="50"/>
      <c r="T18" s="29"/>
      <c r="U18" s="29"/>
    </row>
    <row r="19" spans="1:21" ht="15.95" customHeight="1" x14ac:dyDescent="0.25">
      <c r="A19" s="40" t="s">
        <v>38</v>
      </c>
      <c r="B19" s="25" t="s">
        <v>43</v>
      </c>
      <c r="C19" s="27" t="s">
        <v>3</v>
      </c>
      <c r="D19" s="26">
        <v>1</v>
      </c>
      <c r="E19" s="59"/>
      <c r="F19" s="54">
        <v>0.23</v>
      </c>
      <c r="G19" s="59">
        <f t="shared" si="1"/>
        <v>0</v>
      </c>
      <c r="H19" s="66"/>
      <c r="I19" s="138"/>
      <c r="J19" s="148"/>
      <c r="K19" s="107">
        <f t="shared" si="2"/>
        <v>0</v>
      </c>
      <c r="L19" s="50"/>
      <c r="M19" s="50"/>
      <c r="N19" s="50"/>
      <c r="O19" s="50"/>
      <c r="P19" s="50"/>
      <c r="T19" s="29"/>
      <c r="U19" s="29"/>
    </row>
    <row r="20" spans="1:21" ht="15.95" customHeight="1" x14ac:dyDescent="0.25">
      <c r="A20" s="40" t="s">
        <v>45</v>
      </c>
      <c r="B20" s="25" t="s">
        <v>44</v>
      </c>
      <c r="C20" s="27" t="s">
        <v>3</v>
      </c>
      <c r="D20" s="26">
        <v>1</v>
      </c>
      <c r="E20" s="59"/>
      <c r="F20" s="54">
        <v>0.23</v>
      </c>
      <c r="G20" s="59">
        <f t="shared" si="1"/>
        <v>0</v>
      </c>
      <c r="H20" s="66"/>
      <c r="I20" s="138"/>
      <c r="J20" s="148"/>
      <c r="K20" s="107">
        <f t="shared" si="2"/>
        <v>0</v>
      </c>
      <c r="L20" s="50"/>
      <c r="M20" s="50"/>
      <c r="N20" s="50"/>
      <c r="O20" s="50"/>
      <c r="P20" s="50"/>
      <c r="T20" s="29"/>
      <c r="U20" s="29"/>
    </row>
    <row r="21" spans="1:21" ht="15.95" customHeight="1" x14ac:dyDescent="0.25">
      <c r="A21" s="40" t="s">
        <v>46</v>
      </c>
      <c r="B21" s="25" t="s">
        <v>60</v>
      </c>
      <c r="C21" s="27" t="s">
        <v>3</v>
      </c>
      <c r="D21" s="26">
        <v>1</v>
      </c>
      <c r="E21" s="59"/>
      <c r="F21" s="54">
        <v>0.23</v>
      </c>
      <c r="G21" s="59">
        <f t="shared" si="1"/>
        <v>0</v>
      </c>
      <c r="H21" s="66"/>
      <c r="I21" s="138"/>
      <c r="J21" s="148"/>
      <c r="K21" s="107">
        <f t="shared" si="2"/>
        <v>0</v>
      </c>
      <c r="L21" s="50"/>
      <c r="M21" s="50"/>
      <c r="N21" s="50"/>
      <c r="O21" s="50"/>
      <c r="P21" s="50"/>
      <c r="T21" s="29"/>
      <c r="U21" s="29"/>
    </row>
    <row r="22" spans="1:21" ht="15.95" customHeight="1" x14ac:dyDescent="0.25">
      <c r="A22" s="40" t="s">
        <v>75</v>
      </c>
      <c r="B22" s="25" t="s">
        <v>76</v>
      </c>
      <c r="C22" s="27" t="s">
        <v>3</v>
      </c>
      <c r="D22" s="26">
        <v>1</v>
      </c>
      <c r="E22" s="59"/>
      <c r="F22" s="54">
        <v>0.23</v>
      </c>
      <c r="G22" s="59">
        <f t="shared" si="1"/>
        <v>0</v>
      </c>
      <c r="H22" s="66"/>
      <c r="I22" s="138"/>
      <c r="J22" s="148"/>
      <c r="K22" s="107">
        <f t="shared" si="2"/>
        <v>0</v>
      </c>
      <c r="L22" s="50"/>
      <c r="M22" s="50"/>
      <c r="N22" s="50"/>
      <c r="O22" s="50"/>
      <c r="P22" s="50"/>
      <c r="T22" s="29"/>
      <c r="U22" s="29"/>
    </row>
    <row r="23" spans="1:21" ht="15.95" customHeight="1" x14ac:dyDescent="0.25">
      <c r="A23" s="40" t="s">
        <v>77</v>
      </c>
      <c r="B23" s="25" t="s">
        <v>78</v>
      </c>
      <c r="C23" s="27" t="s">
        <v>3</v>
      </c>
      <c r="D23" s="26">
        <v>1</v>
      </c>
      <c r="E23" s="59"/>
      <c r="F23" s="54">
        <v>0.23</v>
      </c>
      <c r="G23" s="59">
        <f t="shared" si="1"/>
        <v>0</v>
      </c>
      <c r="H23" s="66"/>
      <c r="I23" s="138"/>
      <c r="J23" s="148"/>
      <c r="K23" s="107">
        <f t="shared" si="2"/>
        <v>0</v>
      </c>
      <c r="L23" s="50"/>
      <c r="M23" s="50"/>
      <c r="N23" s="50"/>
      <c r="O23" s="50"/>
      <c r="P23" s="50"/>
      <c r="T23" s="29"/>
      <c r="U23" s="29"/>
    </row>
    <row r="24" spans="1:21" ht="15.95" customHeight="1" x14ac:dyDescent="0.25">
      <c r="A24" s="40" t="s">
        <v>79</v>
      </c>
      <c r="B24" s="25" t="s">
        <v>80</v>
      </c>
      <c r="C24" s="27" t="s">
        <v>3</v>
      </c>
      <c r="D24" s="26">
        <v>1</v>
      </c>
      <c r="E24" s="59"/>
      <c r="F24" s="54">
        <v>0.23</v>
      </c>
      <c r="G24" s="59">
        <f t="shared" si="1"/>
        <v>0</v>
      </c>
      <c r="H24" s="66"/>
      <c r="I24" s="138"/>
      <c r="J24" s="148"/>
      <c r="K24" s="107">
        <f t="shared" si="2"/>
        <v>0</v>
      </c>
      <c r="L24" s="50"/>
      <c r="M24" s="50"/>
      <c r="N24" s="50"/>
      <c r="O24" s="50"/>
      <c r="P24" s="50"/>
      <c r="T24" s="29"/>
      <c r="U24" s="29"/>
    </row>
    <row r="25" spans="1:21" s="10" customFormat="1" ht="27" customHeight="1" x14ac:dyDescent="0.2">
      <c r="A25" s="79" t="s">
        <v>15</v>
      </c>
      <c r="B25" s="43" t="s">
        <v>62</v>
      </c>
      <c r="C25" s="7"/>
      <c r="D25" s="9"/>
      <c r="E25" s="57">
        <f>SUM(E26:E27)</f>
        <v>0</v>
      </c>
      <c r="F25" s="42"/>
      <c r="G25" s="86">
        <f>SUM(G26:G27)</f>
        <v>0</v>
      </c>
      <c r="H25" s="33">
        <f t="shared" ref="H25:K25" si="3">SUM(H26:H27)</f>
        <v>0</v>
      </c>
      <c r="I25" s="135">
        <f t="shared" ref="I25" si="4">SUM(I26:I27)</f>
        <v>0</v>
      </c>
      <c r="J25" s="33">
        <f t="shared" ref="J25" si="5">SUM(J26:J27)</f>
        <v>0</v>
      </c>
      <c r="K25" s="9">
        <f t="shared" si="3"/>
        <v>0</v>
      </c>
      <c r="L25" s="68"/>
      <c r="M25" s="68"/>
      <c r="N25" s="68"/>
      <c r="O25" s="68"/>
      <c r="P25" s="69"/>
      <c r="T25" s="39"/>
      <c r="U25" s="39"/>
    </row>
    <row r="26" spans="1:21" ht="15.95" customHeight="1" x14ac:dyDescent="0.25">
      <c r="A26" s="40" t="s">
        <v>31</v>
      </c>
      <c r="B26" s="30" t="s">
        <v>51</v>
      </c>
      <c r="C26" s="27" t="s">
        <v>3</v>
      </c>
      <c r="D26" s="26">
        <v>1</v>
      </c>
      <c r="E26" s="58"/>
      <c r="F26" s="54">
        <v>0.23</v>
      </c>
      <c r="G26" s="59">
        <f t="shared" ref="G26" si="6">ROUND(E26*1.23,2)</f>
        <v>0</v>
      </c>
      <c r="H26" s="2"/>
      <c r="I26" s="120"/>
      <c r="J26" s="2"/>
      <c r="K26" s="107">
        <f>SUM(H26:J26)</f>
        <v>0</v>
      </c>
      <c r="L26" s="70"/>
      <c r="M26" s="50"/>
      <c r="N26" s="50"/>
      <c r="O26" s="50"/>
      <c r="P26" s="50"/>
      <c r="T26" s="29"/>
      <c r="U26" s="29"/>
    </row>
    <row r="27" spans="1:21" ht="15.95" customHeight="1" x14ac:dyDescent="0.25">
      <c r="A27" s="40" t="s">
        <v>32</v>
      </c>
      <c r="B27" s="30" t="s">
        <v>63</v>
      </c>
      <c r="C27" s="27" t="s">
        <v>3</v>
      </c>
      <c r="D27" s="26">
        <v>1</v>
      </c>
      <c r="E27" s="58"/>
      <c r="F27" s="54">
        <v>0.23</v>
      </c>
      <c r="G27" s="59">
        <f>ROUND(E27*1.23,2)</f>
        <v>0</v>
      </c>
      <c r="H27" s="2"/>
      <c r="I27" s="120"/>
      <c r="J27" s="2"/>
      <c r="K27" s="107">
        <f>SUM(H27:J27)</f>
        <v>0</v>
      </c>
      <c r="L27" s="70"/>
      <c r="M27" s="50"/>
      <c r="N27" s="50"/>
      <c r="O27" s="50"/>
      <c r="P27" s="50"/>
      <c r="T27" s="29"/>
      <c r="U27" s="29"/>
    </row>
    <row r="28" spans="1:21" ht="15.95" customHeight="1" x14ac:dyDescent="0.25">
      <c r="A28" s="91" t="s">
        <v>16</v>
      </c>
      <c r="B28" s="92" t="s">
        <v>61</v>
      </c>
      <c r="C28" s="123"/>
      <c r="D28" s="45"/>
      <c r="E28" s="64">
        <f>SUM(E29)</f>
        <v>0</v>
      </c>
      <c r="F28" s="94"/>
      <c r="G28" s="93">
        <f>SUM(G29)</f>
        <v>0</v>
      </c>
      <c r="H28" s="95">
        <f>H29</f>
        <v>0</v>
      </c>
      <c r="I28" s="139">
        <f>I29</f>
        <v>0</v>
      </c>
      <c r="J28" s="95">
        <f>J29</f>
        <v>0</v>
      </c>
      <c r="K28" s="9">
        <f>K29</f>
        <v>0</v>
      </c>
      <c r="L28" s="70"/>
      <c r="M28" s="50"/>
      <c r="N28" s="50"/>
      <c r="O28" s="50"/>
      <c r="P28" s="50"/>
      <c r="T28" s="29"/>
      <c r="U28" s="29"/>
    </row>
    <row r="29" spans="1:21" ht="18" x14ac:dyDescent="0.25">
      <c r="A29" s="40" t="s">
        <v>68</v>
      </c>
      <c r="B29" s="30" t="s">
        <v>61</v>
      </c>
      <c r="C29" s="27" t="s">
        <v>3</v>
      </c>
      <c r="D29" s="26">
        <v>1</v>
      </c>
      <c r="E29" s="58"/>
      <c r="F29" s="54">
        <v>0.23</v>
      </c>
      <c r="G29" s="59">
        <f>E29*1.23</f>
        <v>0</v>
      </c>
      <c r="H29" s="2"/>
      <c r="I29" s="120"/>
      <c r="J29" s="2"/>
      <c r="K29" s="107">
        <f>SUM(H29:J29)</f>
        <v>0</v>
      </c>
      <c r="L29" s="70"/>
      <c r="M29" s="50"/>
      <c r="N29" s="50"/>
      <c r="O29" s="50"/>
      <c r="P29" s="50"/>
      <c r="T29" s="29"/>
      <c r="U29" s="29"/>
    </row>
    <row r="30" spans="1:21" ht="45" x14ac:dyDescent="0.25">
      <c r="A30" s="124" t="s">
        <v>17</v>
      </c>
      <c r="B30" s="43" t="s">
        <v>70</v>
      </c>
      <c r="C30" s="125"/>
      <c r="D30" s="126"/>
      <c r="E30" s="127">
        <f>SUM(E31:E35)</f>
        <v>0</v>
      </c>
      <c r="F30" s="128"/>
      <c r="G30" s="129">
        <f>SUM(G31:G35)</f>
        <v>0</v>
      </c>
      <c r="H30" s="130">
        <f>SUM(H31:H35)</f>
        <v>0</v>
      </c>
      <c r="I30" s="140">
        <f>SUM(I31:I35)</f>
        <v>0</v>
      </c>
      <c r="J30" s="130">
        <f>SUM(J31:J35)</f>
        <v>0</v>
      </c>
      <c r="K30" s="9">
        <f>SUM(K31:K35)</f>
        <v>0</v>
      </c>
      <c r="L30" s="70"/>
      <c r="M30" s="50"/>
      <c r="N30" s="50"/>
      <c r="O30" s="50"/>
      <c r="P30" s="50"/>
      <c r="T30" s="29"/>
      <c r="U30" s="29"/>
    </row>
    <row r="31" spans="1:21" ht="18" x14ac:dyDescent="0.25">
      <c r="A31" s="40" t="s">
        <v>34</v>
      </c>
      <c r="B31" s="31" t="s">
        <v>65</v>
      </c>
      <c r="C31" s="24" t="s">
        <v>3</v>
      </c>
      <c r="D31" s="26">
        <v>1</v>
      </c>
      <c r="E31" s="58"/>
      <c r="F31" s="54">
        <v>0.23</v>
      </c>
      <c r="G31" s="59">
        <f>E31*1.23</f>
        <v>0</v>
      </c>
      <c r="H31" s="2"/>
      <c r="I31" s="120"/>
      <c r="J31" s="2"/>
      <c r="K31" s="107">
        <f>SUM(H31:J31)</f>
        <v>0</v>
      </c>
      <c r="L31" s="70"/>
      <c r="M31" s="50"/>
      <c r="N31" s="50"/>
      <c r="O31" s="50"/>
      <c r="P31" s="50"/>
      <c r="T31" s="29"/>
      <c r="U31" s="29"/>
    </row>
    <row r="32" spans="1:21" ht="18" x14ac:dyDescent="0.25">
      <c r="A32" s="40" t="s">
        <v>35</v>
      </c>
      <c r="B32" s="32" t="s">
        <v>66</v>
      </c>
      <c r="C32" s="24" t="s">
        <v>3</v>
      </c>
      <c r="D32" s="26">
        <v>1</v>
      </c>
      <c r="E32" s="58"/>
      <c r="F32" s="54">
        <v>0.23</v>
      </c>
      <c r="G32" s="59">
        <f t="shared" ref="G32:G35" si="7">E32*1.23</f>
        <v>0</v>
      </c>
      <c r="H32" s="2"/>
      <c r="I32" s="120"/>
      <c r="J32" s="2"/>
      <c r="K32" s="107">
        <f t="shared" ref="K32:K34" si="8">SUM(H32:J32)</f>
        <v>0</v>
      </c>
      <c r="L32" s="70"/>
      <c r="M32" s="50"/>
      <c r="N32" s="50"/>
      <c r="O32" s="50"/>
      <c r="P32" s="50"/>
      <c r="T32" s="29"/>
      <c r="U32" s="29"/>
    </row>
    <row r="33" spans="1:21" ht="18" x14ac:dyDescent="0.25">
      <c r="A33" s="40" t="s">
        <v>67</v>
      </c>
      <c r="B33" s="30" t="s">
        <v>69</v>
      </c>
      <c r="C33" s="27" t="s">
        <v>3</v>
      </c>
      <c r="D33" s="26">
        <v>1</v>
      </c>
      <c r="E33" s="58"/>
      <c r="F33" s="54">
        <v>0.23</v>
      </c>
      <c r="G33" s="59">
        <f t="shared" si="7"/>
        <v>0</v>
      </c>
      <c r="H33" s="2"/>
      <c r="I33" s="120"/>
      <c r="J33" s="2"/>
      <c r="K33" s="107">
        <f t="shared" si="8"/>
        <v>0</v>
      </c>
      <c r="L33" s="70"/>
      <c r="M33" s="50"/>
      <c r="N33" s="50"/>
      <c r="O33" s="50"/>
      <c r="P33" s="50"/>
      <c r="T33" s="29"/>
      <c r="U33" s="29"/>
    </row>
    <row r="34" spans="1:21" ht="18" x14ac:dyDescent="0.25">
      <c r="A34" s="40" t="s">
        <v>71</v>
      </c>
      <c r="B34" s="30" t="s">
        <v>19</v>
      </c>
      <c r="C34" s="27" t="s">
        <v>3</v>
      </c>
      <c r="D34" s="26">
        <v>1</v>
      </c>
      <c r="E34" s="58"/>
      <c r="F34" s="54">
        <v>0.23</v>
      </c>
      <c r="G34" s="59">
        <f t="shared" si="7"/>
        <v>0</v>
      </c>
      <c r="H34" s="2"/>
      <c r="I34" s="120"/>
      <c r="J34" s="2"/>
      <c r="K34" s="107">
        <f t="shared" si="8"/>
        <v>0</v>
      </c>
      <c r="L34" s="70"/>
      <c r="M34" s="50"/>
      <c r="N34" s="50"/>
      <c r="O34" s="50"/>
      <c r="P34" s="50"/>
      <c r="T34" s="29"/>
      <c r="U34" s="29"/>
    </row>
    <row r="35" spans="1:21" ht="18" x14ac:dyDescent="0.25">
      <c r="A35" s="40" t="s">
        <v>72</v>
      </c>
      <c r="B35" s="30" t="s">
        <v>73</v>
      </c>
      <c r="C35" s="27" t="s">
        <v>3</v>
      </c>
      <c r="D35" s="26">
        <v>1</v>
      </c>
      <c r="E35" s="58"/>
      <c r="F35" s="54">
        <v>0.23</v>
      </c>
      <c r="G35" s="59">
        <f t="shared" si="7"/>
        <v>0</v>
      </c>
      <c r="H35" s="2"/>
      <c r="I35" s="120"/>
      <c r="J35" s="2"/>
      <c r="K35" s="107">
        <f>SUM(H35:J35)</f>
        <v>0</v>
      </c>
      <c r="L35" s="70"/>
      <c r="M35" s="50"/>
      <c r="N35" s="50"/>
      <c r="O35" s="50"/>
      <c r="P35" s="50"/>
      <c r="T35" s="29"/>
      <c r="U35" s="29"/>
    </row>
    <row r="36" spans="1:21" s="1" customFormat="1" ht="21.6" customHeight="1" x14ac:dyDescent="0.25">
      <c r="A36" s="79" t="s">
        <v>16</v>
      </c>
      <c r="B36" s="43" t="s">
        <v>11</v>
      </c>
      <c r="C36" s="48"/>
      <c r="D36" s="42"/>
      <c r="E36" s="57">
        <f>SUM(E37:E37)</f>
        <v>0</v>
      </c>
      <c r="F36" s="42"/>
      <c r="G36" s="86">
        <f t="shared" ref="G36:K36" si="9">SUM(G37:G37)</f>
        <v>0</v>
      </c>
      <c r="H36" s="112">
        <f t="shared" si="9"/>
        <v>0</v>
      </c>
      <c r="I36" s="141">
        <f t="shared" si="9"/>
        <v>0</v>
      </c>
      <c r="J36" s="112">
        <f t="shared" si="9"/>
        <v>0</v>
      </c>
      <c r="K36" s="108">
        <f t="shared" si="9"/>
        <v>0</v>
      </c>
      <c r="L36" s="72"/>
      <c r="M36" s="72"/>
      <c r="T36" s="37"/>
      <c r="U36" s="37"/>
    </row>
    <row r="37" spans="1:21" ht="16.5" customHeight="1" x14ac:dyDescent="0.25">
      <c r="A37" s="40" t="s">
        <v>33</v>
      </c>
      <c r="B37" s="36" t="s">
        <v>11</v>
      </c>
      <c r="C37" s="27" t="s">
        <v>3</v>
      </c>
      <c r="D37" s="26">
        <v>1</v>
      </c>
      <c r="E37" s="58"/>
      <c r="F37" s="54">
        <v>0.23</v>
      </c>
      <c r="G37" s="59">
        <f t="shared" ref="G37" si="10">ROUND(E37*1.23,2)</f>
        <v>0</v>
      </c>
      <c r="H37" s="2"/>
      <c r="I37" s="120"/>
      <c r="J37" s="2"/>
      <c r="K37" s="113">
        <f t="shared" ref="K37:K44" si="11">SUM(H37:J37)</f>
        <v>0</v>
      </c>
      <c r="L37" s="70"/>
      <c r="M37" s="70"/>
      <c r="N37" s="50"/>
      <c r="O37" s="50"/>
      <c r="P37" s="50"/>
      <c r="T37" s="29"/>
      <c r="U37" s="29"/>
    </row>
    <row r="38" spans="1:21" s="1" customFormat="1" ht="18" x14ac:dyDescent="0.25">
      <c r="A38" s="79" t="s">
        <v>17</v>
      </c>
      <c r="B38" s="43" t="s">
        <v>47</v>
      </c>
      <c r="C38" s="44"/>
      <c r="D38" s="45"/>
      <c r="E38" s="57">
        <f>SUM(E39:E40)</f>
        <v>0</v>
      </c>
      <c r="F38" s="42"/>
      <c r="G38" s="86">
        <f>G39+G40</f>
        <v>0</v>
      </c>
      <c r="H38" s="33">
        <f>SUM(H39:H40)</f>
        <v>0</v>
      </c>
      <c r="I38" s="135">
        <f t="shared" ref="I38:J38" si="12">SUM(I39:I40)</f>
        <v>0</v>
      </c>
      <c r="J38" s="33">
        <f t="shared" si="12"/>
        <v>0</v>
      </c>
      <c r="K38" s="9">
        <f t="shared" si="11"/>
        <v>0</v>
      </c>
      <c r="L38" s="70"/>
      <c r="M38" s="50"/>
      <c r="N38" s="50"/>
      <c r="O38" s="50"/>
      <c r="P38" s="50"/>
      <c r="T38" s="37"/>
      <c r="U38" s="37"/>
    </row>
    <row r="39" spans="1:21" ht="14.25" customHeight="1" x14ac:dyDescent="0.25">
      <c r="A39" s="40" t="s">
        <v>48</v>
      </c>
      <c r="B39" s="31" t="s">
        <v>54</v>
      </c>
      <c r="C39" s="24" t="s">
        <v>3</v>
      </c>
      <c r="D39" s="26">
        <v>1</v>
      </c>
      <c r="E39" s="59"/>
      <c r="F39" s="54">
        <v>0.23</v>
      </c>
      <c r="G39" s="59">
        <f>E39*1.23</f>
        <v>0</v>
      </c>
      <c r="H39" s="2"/>
      <c r="I39" s="120"/>
      <c r="J39" s="2"/>
      <c r="K39" s="113">
        <f t="shared" si="11"/>
        <v>0</v>
      </c>
      <c r="L39" s="50"/>
      <c r="M39" s="70"/>
      <c r="N39" s="50"/>
      <c r="O39" s="50"/>
      <c r="P39" s="50"/>
      <c r="T39" s="29"/>
      <c r="U39" s="29"/>
    </row>
    <row r="40" spans="1:21" ht="15.95" customHeight="1" x14ac:dyDescent="0.25">
      <c r="A40" s="40" t="s">
        <v>35</v>
      </c>
      <c r="B40" s="25" t="s">
        <v>55</v>
      </c>
      <c r="C40" s="24" t="s">
        <v>3</v>
      </c>
      <c r="D40" s="26">
        <v>1</v>
      </c>
      <c r="E40" s="59"/>
      <c r="F40" s="54">
        <v>0.23</v>
      </c>
      <c r="G40" s="59">
        <f>E40*1.23</f>
        <v>0</v>
      </c>
      <c r="H40" s="2"/>
      <c r="I40" s="120"/>
      <c r="J40" s="2"/>
      <c r="K40" s="113">
        <f t="shared" si="11"/>
        <v>0</v>
      </c>
      <c r="L40" s="70"/>
      <c r="M40" s="50"/>
      <c r="N40" s="50"/>
      <c r="O40" s="50"/>
      <c r="P40" s="50"/>
      <c r="T40" s="29"/>
      <c r="U40" s="29"/>
    </row>
    <row r="41" spans="1:21" s="51" customFormat="1" ht="15.95" customHeight="1" x14ac:dyDescent="0.25">
      <c r="A41" s="91" t="s">
        <v>21</v>
      </c>
      <c r="B41" s="92" t="s">
        <v>52</v>
      </c>
      <c r="C41" s="44"/>
      <c r="D41" s="45"/>
      <c r="E41" s="93">
        <f>SUM(E42:E42)</f>
        <v>0</v>
      </c>
      <c r="F41" s="94"/>
      <c r="G41" s="93">
        <f>G42</f>
        <v>0</v>
      </c>
      <c r="H41" s="95">
        <f>H42</f>
        <v>0</v>
      </c>
      <c r="I41" s="139">
        <f t="shared" ref="I41:J41" si="13">I42</f>
        <v>0</v>
      </c>
      <c r="J41" s="95">
        <f t="shared" si="13"/>
        <v>0</v>
      </c>
      <c r="K41" s="45">
        <f t="shared" si="11"/>
        <v>0</v>
      </c>
      <c r="L41" s="89"/>
      <c r="T41" s="90"/>
      <c r="U41" s="90"/>
    </row>
    <row r="42" spans="1:21" ht="15.95" customHeight="1" x14ac:dyDescent="0.25">
      <c r="A42" s="40" t="s">
        <v>36</v>
      </c>
      <c r="B42" s="30" t="s">
        <v>52</v>
      </c>
      <c r="C42" s="24" t="s">
        <v>3</v>
      </c>
      <c r="D42" s="26">
        <v>1</v>
      </c>
      <c r="E42" s="59"/>
      <c r="F42" s="54">
        <v>0.23</v>
      </c>
      <c r="G42" s="59">
        <f t="shared" ref="G42:G44" si="14">ROUND(E42*1.23,2)</f>
        <v>0</v>
      </c>
      <c r="H42" s="2"/>
      <c r="I42" s="120"/>
      <c r="J42" s="2"/>
      <c r="K42" s="26">
        <f t="shared" si="11"/>
        <v>0</v>
      </c>
      <c r="L42" s="70"/>
      <c r="M42" s="50"/>
      <c r="N42" s="50"/>
      <c r="O42" s="50"/>
      <c r="P42" s="50"/>
      <c r="T42" s="29"/>
      <c r="U42" s="29"/>
    </row>
    <row r="43" spans="1:21" s="51" customFormat="1" ht="15.95" customHeight="1" x14ac:dyDescent="0.25">
      <c r="A43" s="91"/>
      <c r="B43" s="92" t="s">
        <v>53</v>
      </c>
      <c r="C43" s="44"/>
      <c r="D43" s="45"/>
      <c r="E43" s="93">
        <f>SUM(E44:E44)</f>
        <v>0</v>
      </c>
      <c r="F43" s="94"/>
      <c r="G43" s="93">
        <f>G44</f>
        <v>0</v>
      </c>
      <c r="H43" s="95">
        <f>H44</f>
        <v>0</v>
      </c>
      <c r="I43" s="139">
        <f t="shared" ref="I43:J43" si="15">I44</f>
        <v>0</v>
      </c>
      <c r="J43" s="95">
        <f t="shared" si="15"/>
        <v>0</v>
      </c>
      <c r="K43" s="45">
        <f t="shared" si="11"/>
        <v>0</v>
      </c>
      <c r="L43" s="89"/>
      <c r="T43" s="90"/>
      <c r="U43" s="90"/>
    </row>
    <row r="44" spans="1:21" ht="15.95" customHeight="1" x14ac:dyDescent="0.2">
      <c r="A44" s="40" t="s">
        <v>39</v>
      </c>
      <c r="B44" s="30" t="s">
        <v>53</v>
      </c>
      <c r="C44" s="24" t="s">
        <v>3</v>
      </c>
      <c r="D44" s="26">
        <v>1</v>
      </c>
      <c r="E44" s="59"/>
      <c r="F44" s="54">
        <v>0.23</v>
      </c>
      <c r="G44" s="59">
        <f t="shared" si="14"/>
        <v>0</v>
      </c>
      <c r="H44" s="2"/>
      <c r="I44" s="120"/>
      <c r="J44" s="2"/>
      <c r="K44" s="26">
        <f t="shared" si="11"/>
        <v>0</v>
      </c>
      <c r="L44" s="18"/>
      <c r="T44" s="29"/>
      <c r="U44" s="29"/>
    </row>
    <row r="45" spans="1:21" ht="31.9" customHeight="1" x14ac:dyDescent="0.2">
      <c r="A45" s="79" t="s">
        <v>57</v>
      </c>
      <c r="B45" s="43" t="s">
        <v>25</v>
      </c>
      <c r="C45" s="7"/>
      <c r="D45" s="9"/>
      <c r="E45" s="57">
        <f>SUM(E46:E47)</f>
        <v>0</v>
      </c>
      <c r="F45" s="42"/>
      <c r="G45" s="87">
        <f>SUM(G46:G47)</f>
        <v>0</v>
      </c>
      <c r="H45" s="33">
        <f>SUM(H46:H47)</f>
        <v>0</v>
      </c>
      <c r="I45" s="135">
        <f t="shared" ref="I45:K45" si="16">SUM(I46:I47)</f>
        <v>0</v>
      </c>
      <c r="J45" s="33">
        <f t="shared" si="16"/>
        <v>0</v>
      </c>
      <c r="K45" s="109">
        <f t="shared" si="16"/>
        <v>0</v>
      </c>
      <c r="T45" s="29"/>
      <c r="U45" s="29"/>
    </row>
    <row r="46" spans="1:21" ht="42" customHeight="1" x14ac:dyDescent="0.2">
      <c r="A46" s="40" t="s">
        <v>58</v>
      </c>
      <c r="B46" s="31" t="s">
        <v>49</v>
      </c>
      <c r="C46" s="24" t="s">
        <v>56</v>
      </c>
      <c r="D46" s="26">
        <v>1</v>
      </c>
      <c r="E46" s="58"/>
      <c r="F46" s="54">
        <v>0.23</v>
      </c>
      <c r="G46" s="59">
        <f>E46*1.23</f>
        <v>0</v>
      </c>
      <c r="H46" s="2"/>
      <c r="I46" s="120"/>
      <c r="J46" s="2"/>
      <c r="K46" s="16">
        <f>SUM(H46:J46)</f>
        <v>0</v>
      </c>
      <c r="T46" s="29"/>
      <c r="U46" s="29"/>
    </row>
    <row r="47" spans="1:21" ht="42.75" customHeight="1" x14ac:dyDescent="0.2">
      <c r="A47" s="40" t="s">
        <v>59</v>
      </c>
      <c r="B47" s="31" t="s">
        <v>50</v>
      </c>
      <c r="C47" s="24" t="s">
        <v>3</v>
      </c>
      <c r="D47" s="26">
        <v>1</v>
      </c>
      <c r="E47" s="58"/>
      <c r="F47" s="54" t="s">
        <v>64</v>
      </c>
      <c r="G47" s="59"/>
      <c r="H47" s="2"/>
      <c r="I47" s="120"/>
      <c r="J47" s="2"/>
      <c r="K47" s="113">
        <f>SUM(H47:J47)</f>
        <v>0</v>
      </c>
      <c r="T47" s="29"/>
      <c r="U47" s="29"/>
    </row>
    <row r="48" spans="1:21" s="51" customFormat="1" ht="43.35" customHeight="1" x14ac:dyDescent="0.25">
      <c r="A48" s="41"/>
      <c r="B48" s="41" t="s">
        <v>40</v>
      </c>
      <c r="C48" s="41"/>
      <c r="D48" s="42"/>
      <c r="E48" s="57">
        <f>E15+E25+E28+E30+E36+E38+E41+E43+E45</f>
        <v>0</v>
      </c>
      <c r="F48" s="57"/>
      <c r="G48" s="57">
        <f>G15+G25+G28+G30+G36+G38+G41+G43+G45</f>
        <v>0</v>
      </c>
      <c r="H48" s="76">
        <f>H15+H25+H28+H30+H36+H38+H41+H43+H45</f>
        <v>0</v>
      </c>
      <c r="I48" s="76">
        <f t="shared" ref="I48:K48" si="17">I15+I25+I28+I30+I36+I38+I41+I43+I45</f>
        <v>0</v>
      </c>
      <c r="J48" s="76">
        <f t="shared" si="17"/>
        <v>0</v>
      </c>
      <c r="K48" s="76">
        <f t="shared" si="17"/>
        <v>0</v>
      </c>
      <c r="L48" s="89"/>
    </row>
    <row r="49" spans="1:12" ht="23.25" customHeight="1" x14ac:dyDescent="0.2">
      <c r="A49" s="3"/>
      <c r="B49" s="4"/>
      <c r="C49" s="4"/>
      <c r="D49" s="5"/>
      <c r="E49" s="60"/>
      <c r="F49" s="4"/>
      <c r="G49" s="63"/>
      <c r="H49" s="63"/>
      <c r="I49" s="142"/>
      <c r="J49" s="74"/>
      <c r="K49" s="110"/>
      <c r="L49" s="18"/>
    </row>
    <row r="50" spans="1:12" ht="20.25" customHeight="1" thickBot="1" x14ac:dyDescent="0.3">
      <c r="A50" s="6"/>
      <c r="B50" s="149"/>
      <c r="C50" s="149"/>
      <c r="D50" s="149"/>
      <c r="E50" s="150"/>
      <c r="F50" s="150"/>
      <c r="G50" s="150"/>
      <c r="H50" s="88"/>
      <c r="I50" s="143"/>
      <c r="J50" s="88"/>
      <c r="K50" s="115"/>
      <c r="L50" s="18"/>
    </row>
    <row r="51" spans="1:12" ht="17.25" thickTop="1" thickBot="1" x14ac:dyDescent="0.3">
      <c r="A51" s="8"/>
      <c r="B51" s="12" t="s">
        <v>6</v>
      </c>
      <c r="C51" s="13"/>
      <c r="D51" s="14"/>
      <c r="E51" s="61"/>
      <c r="F51" s="15"/>
      <c r="G51" s="67">
        <f>G48</f>
        <v>0</v>
      </c>
      <c r="H51" s="77"/>
      <c r="I51" s="144"/>
      <c r="J51" s="47"/>
      <c r="K51" s="114"/>
      <c r="L51" s="18"/>
    </row>
    <row r="52" spans="1:12" ht="14.25" thickTop="1" thickBot="1" x14ac:dyDescent="0.25">
      <c r="A52" s="17"/>
      <c r="H52" s="78"/>
      <c r="I52" s="145"/>
    </row>
    <row r="53" spans="1:12" ht="17.25" thickTop="1" thickBot="1" x14ac:dyDescent="0.3">
      <c r="A53" s="1"/>
      <c r="B53" s="12" t="s">
        <v>18</v>
      </c>
      <c r="C53" s="13"/>
      <c r="D53" s="14"/>
      <c r="E53" s="61"/>
      <c r="F53" s="15"/>
      <c r="G53" s="67">
        <f>G48</f>
        <v>0</v>
      </c>
      <c r="H53" s="77"/>
      <c r="I53" s="144"/>
      <c r="J53" s="1"/>
      <c r="K53" s="111"/>
      <c r="L53" s="18"/>
    </row>
    <row r="54" spans="1:12" ht="16.5" thickTop="1" x14ac:dyDescent="0.25">
      <c r="A54" s="1"/>
      <c r="B54" s="1"/>
      <c r="C54" s="1"/>
      <c r="D54" s="1"/>
      <c r="E54" s="62"/>
      <c r="F54" s="46"/>
      <c r="G54" s="62"/>
      <c r="H54" s="62"/>
      <c r="I54" s="73"/>
      <c r="J54" s="1"/>
      <c r="K54" s="111"/>
    </row>
    <row r="55" spans="1:12" ht="15.75" x14ac:dyDescent="0.25">
      <c r="A55" s="1"/>
      <c r="B55" s="1" t="s">
        <v>84</v>
      </c>
      <c r="C55" s="1"/>
      <c r="D55" s="1"/>
      <c r="E55" s="62"/>
      <c r="F55" s="46"/>
      <c r="H55" s="62"/>
      <c r="I55" s="73"/>
      <c r="J55" s="1"/>
      <c r="K55" s="111"/>
    </row>
    <row r="57" spans="1:12" x14ac:dyDescent="0.2">
      <c r="E57" s="116"/>
      <c r="F57" s="121"/>
      <c r="H57" s="18"/>
      <c r="J57" s="18"/>
    </row>
    <row r="58" spans="1:12" x14ac:dyDescent="0.2">
      <c r="E58" s="116"/>
      <c r="F58" s="121"/>
      <c r="H58" s="18"/>
      <c r="J58" s="18"/>
    </row>
    <row r="59" spans="1:12" ht="15" x14ac:dyDescent="0.2">
      <c r="H59" s="119"/>
      <c r="I59" s="146"/>
      <c r="J59" s="119"/>
      <c r="K59" s="118"/>
    </row>
    <row r="60" spans="1:12" ht="15" x14ac:dyDescent="0.2">
      <c r="E60" s="116"/>
      <c r="F60" s="121"/>
      <c r="H60" s="18"/>
      <c r="J60" s="18"/>
      <c r="K60" s="122"/>
    </row>
    <row r="61" spans="1:12" ht="15" x14ac:dyDescent="0.2">
      <c r="F61" s="53"/>
      <c r="H61" s="119"/>
      <c r="I61" s="146"/>
      <c r="J61" s="119"/>
      <c r="K61" s="118"/>
    </row>
    <row r="62" spans="1:12" x14ac:dyDescent="0.2">
      <c r="E62" s="116"/>
      <c r="F62" s="121"/>
      <c r="H62" s="18"/>
      <c r="J62" s="18"/>
      <c r="K62" s="117"/>
    </row>
    <row r="63" spans="1:12" ht="15" x14ac:dyDescent="0.2">
      <c r="E63" s="116"/>
      <c r="F63" s="121"/>
      <c r="H63" s="18"/>
      <c r="J63" s="18"/>
      <c r="K63" s="122"/>
    </row>
  </sheetData>
  <mergeCells count="12">
    <mergeCell ref="B50:D50"/>
    <mergeCell ref="E50:G50"/>
    <mergeCell ref="A3:K3"/>
    <mergeCell ref="A4:K4"/>
    <mergeCell ref="A5:K5"/>
    <mergeCell ref="A6:K6"/>
    <mergeCell ref="A7:K7"/>
    <mergeCell ref="A10:G11"/>
    <mergeCell ref="J10:K10"/>
    <mergeCell ref="B14:D14"/>
    <mergeCell ref="A8:B8"/>
    <mergeCell ref="C8:J8"/>
  </mergeCells>
  <printOptions horizontalCentered="1" verticalCentered="1"/>
  <pageMargins left="0.59055118110236227" right="0.62992125984251968" top="0.19685039370078741" bottom="0.19685039370078741" header="0.31496062992125984" footer="0.21"/>
  <pageSetup paperSize="8" scale="85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HRF NR 2 DO UMOWY (2) AKT</vt:lpstr>
      <vt:lpstr>'HRF NR 2 DO UMOWY (2) AKT'!Obszar_wydruku</vt:lpstr>
    </vt:vector>
  </TitlesOfParts>
  <Company>konsart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</dc:creator>
  <cp:lastModifiedBy>Grażyna Tucholska</cp:lastModifiedBy>
  <cp:lastPrinted>2025-10-07T08:26:37Z</cp:lastPrinted>
  <dcterms:created xsi:type="dcterms:W3CDTF">2008-02-21T08:38:34Z</dcterms:created>
  <dcterms:modified xsi:type="dcterms:W3CDTF">2026-02-04T06:46:54Z</dcterms:modified>
</cp:coreProperties>
</file>